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42nd UTLBC\ANNEXURE\"/>
    </mc:Choice>
  </mc:AlternateContent>
  <bookViews>
    <workbookView xWindow="0" yWindow="0" windowWidth="15360" windowHeight="7755"/>
  </bookViews>
  <sheets>
    <sheet name="Sheet1" sheetId="4" r:id="rId1"/>
  </sheets>
  <definedNames>
    <definedName name="_xlnm.Print_Area" localSheetId="0">Sheet1!$A$3:$W$47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3" i="4" l="1"/>
  <c r="V47" i="4" l="1"/>
  <c r="U47" i="4"/>
  <c r="T47" i="4"/>
  <c r="S47" i="4"/>
  <c r="R47" i="4"/>
  <c r="Q47" i="4"/>
  <c r="V46" i="4"/>
  <c r="U46" i="4"/>
  <c r="T46" i="4"/>
  <c r="S46" i="4"/>
  <c r="R46" i="4"/>
  <c r="Q46" i="4"/>
  <c r="P44" i="4"/>
  <c r="O44" i="4"/>
  <c r="N44" i="4"/>
  <c r="M44" i="4"/>
  <c r="L44" i="4"/>
  <c r="W44" i="4" l="1"/>
  <c r="W30" i="4"/>
  <c r="P12" i="4" l="1"/>
  <c r="O12" i="4"/>
  <c r="N12" i="4"/>
  <c r="M12" i="4"/>
  <c r="L12" i="4"/>
  <c r="P47" i="4" l="1"/>
  <c r="O47" i="4"/>
  <c r="N47" i="4"/>
  <c r="M47" i="4"/>
  <c r="L47" i="4"/>
  <c r="P46" i="4"/>
  <c r="O46" i="4"/>
  <c r="N46" i="4"/>
  <c r="M46" i="4"/>
  <c r="L46" i="4"/>
  <c r="P45" i="4"/>
  <c r="O45" i="4"/>
  <c r="N45" i="4"/>
  <c r="M45" i="4"/>
  <c r="L45" i="4"/>
  <c r="P43" i="4"/>
  <c r="O43" i="4"/>
  <c r="N43" i="4"/>
  <c r="M43" i="4"/>
  <c r="L43" i="4"/>
  <c r="P42" i="4"/>
  <c r="O42" i="4"/>
  <c r="N42" i="4"/>
  <c r="M42" i="4"/>
  <c r="L42" i="4"/>
  <c r="P41" i="4"/>
  <c r="O41" i="4"/>
  <c r="N41" i="4"/>
  <c r="M41" i="4"/>
  <c r="L41" i="4"/>
  <c r="P40" i="4"/>
  <c r="O40" i="4"/>
  <c r="N40" i="4"/>
  <c r="M40" i="4"/>
  <c r="L40" i="4"/>
  <c r="P39" i="4"/>
  <c r="O39" i="4"/>
  <c r="N39" i="4"/>
  <c r="M39" i="4"/>
  <c r="L39" i="4"/>
  <c r="P38" i="4"/>
  <c r="O38" i="4"/>
  <c r="N38" i="4"/>
  <c r="M38" i="4"/>
  <c r="L38" i="4"/>
  <c r="P37" i="4"/>
  <c r="O37" i="4"/>
  <c r="N37" i="4"/>
  <c r="M37" i="4"/>
  <c r="L37" i="4"/>
  <c r="P36" i="4"/>
  <c r="O36" i="4"/>
  <c r="N36" i="4"/>
  <c r="M36" i="4"/>
  <c r="L36" i="4"/>
  <c r="P35" i="4"/>
  <c r="O35" i="4"/>
  <c r="N35" i="4"/>
  <c r="M35" i="4"/>
  <c r="L35" i="4"/>
  <c r="P34" i="4"/>
  <c r="O34" i="4"/>
  <c r="N34" i="4"/>
  <c r="M34" i="4"/>
  <c r="L34" i="4"/>
  <c r="P33" i="4"/>
  <c r="O33" i="4"/>
  <c r="N33" i="4"/>
  <c r="M33" i="4"/>
  <c r="L33" i="4"/>
  <c r="P32" i="4"/>
  <c r="O32" i="4"/>
  <c r="N32" i="4"/>
  <c r="M32" i="4"/>
  <c r="L32" i="4"/>
  <c r="P29" i="4"/>
  <c r="O29" i="4"/>
  <c r="N29" i="4"/>
  <c r="M29" i="4"/>
  <c r="L29" i="4"/>
  <c r="P28" i="4"/>
  <c r="O28" i="4"/>
  <c r="N28" i="4"/>
  <c r="M28" i="4"/>
  <c r="L28" i="4"/>
  <c r="P26" i="4"/>
  <c r="O26" i="4"/>
  <c r="N26" i="4"/>
  <c r="M26" i="4"/>
  <c r="L26" i="4"/>
  <c r="P25" i="4"/>
  <c r="O25" i="4"/>
  <c r="N25" i="4"/>
  <c r="M25" i="4"/>
  <c r="L25" i="4"/>
  <c r="P24" i="4"/>
  <c r="O24" i="4"/>
  <c r="N24" i="4"/>
  <c r="M24" i="4"/>
  <c r="L24" i="4"/>
  <c r="P23" i="4"/>
  <c r="O23" i="4"/>
  <c r="N23" i="4"/>
  <c r="M23" i="4"/>
  <c r="L23" i="4"/>
  <c r="P22" i="4"/>
  <c r="O22" i="4"/>
  <c r="N22" i="4"/>
  <c r="M22" i="4"/>
  <c r="L22" i="4"/>
  <c r="P21" i="4"/>
  <c r="O21" i="4"/>
  <c r="N21" i="4"/>
  <c r="M21" i="4"/>
  <c r="L21" i="4"/>
  <c r="P20" i="4"/>
  <c r="O20" i="4"/>
  <c r="N20" i="4"/>
  <c r="M20" i="4"/>
  <c r="L20" i="4"/>
  <c r="P19" i="4"/>
  <c r="O19" i="4"/>
  <c r="N19" i="4"/>
  <c r="M19" i="4"/>
  <c r="L19" i="4"/>
  <c r="P18" i="4"/>
  <c r="O18" i="4"/>
  <c r="N18" i="4"/>
  <c r="M18" i="4"/>
  <c r="L18" i="4"/>
  <c r="P17" i="4"/>
  <c r="O17" i="4"/>
  <c r="N17" i="4"/>
  <c r="M17" i="4"/>
  <c r="L17" i="4"/>
  <c r="P16" i="4"/>
  <c r="O16" i="4"/>
  <c r="N16" i="4"/>
  <c r="M16" i="4"/>
  <c r="L16" i="4"/>
  <c r="P15" i="4"/>
  <c r="O15" i="4"/>
  <c r="N15" i="4"/>
  <c r="M15" i="4"/>
  <c r="L15" i="4"/>
  <c r="P11" i="4"/>
  <c r="O11" i="4"/>
  <c r="N11" i="4"/>
  <c r="M11" i="4"/>
  <c r="L11" i="4"/>
  <c r="P10" i="4"/>
  <c r="O10" i="4"/>
  <c r="N10" i="4"/>
  <c r="M10" i="4"/>
  <c r="L10" i="4"/>
  <c r="P9" i="4"/>
  <c r="O9" i="4"/>
  <c r="N9" i="4"/>
  <c r="M9" i="4"/>
  <c r="L9" i="4"/>
  <c r="P8" i="4"/>
  <c r="O8" i="4"/>
  <c r="N8" i="4"/>
  <c r="M8" i="4"/>
  <c r="L8" i="4"/>
  <c r="K8" i="4"/>
  <c r="K20" i="4"/>
  <c r="K40" i="4"/>
  <c r="K46" i="4"/>
  <c r="K41" i="4" l="1"/>
  <c r="K47" i="4" s="1"/>
  <c r="W10" i="4"/>
  <c r="W9" i="4"/>
  <c r="W16" i="4" l="1"/>
  <c r="D46" i="4" l="1"/>
  <c r="C46" i="4"/>
  <c r="W45" i="4"/>
  <c r="W43" i="4"/>
  <c r="D40" i="4"/>
  <c r="C40" i="4"/>
  <c r="W39" i="4"/>
  <c r="W38" i="4"/>
  <c r="W37" i="4"/>
  <c r="W36" i="4"/>
  <c r="W35" i="4"/>
  <c r="W34" i="4"/>
  <c r="W33" i="4"/>
  <c r="W32" i="4"/>
  <c r="W31" i="4"/>
  <c r="W29" i="4"/>
  <c r="W28" i="4"/>
  <c r="W26" i="4"/>
  <c r="W25" i="4"/>
  <c r="W24" i="4"/>
  <c r="W23" i="4"/>
  <c r="W22" i="4"/>
  <c r="D20" i="4"/>
  <c r="C20" i="4"/>
  <c r="W19" i="4"/>
  <c r="W18" i="4"/>
  <c r="W17" i="4"/>
  <c r="W15" i="4"/>
  <c r="W14" i="4"/>
  <c r="W12" i="4"/>
  <c r="W11" i="4"/>
  <c r="W8" i="4"/>
  <c r="C41" i="4" l="1"/>
  <c r="C47" i="4" s="1"/>
  <c r="D41" i="4"/>
  <c r="D47" i="4" s="1"/>
  <c r="W46" i="4"/>
  <c r="W40" i="4"/>
  <c r="W20" i="4"/>
  <c r="W42" i="4"/>
  <c r="W21" i="4"/>
  <c r="W47" i="4" l="1"/>
  <c r="W41" i="4" l="1"/>
  <c r="W27" i="4"/>
  <c r="M27" i="4"/>
  <c r="P27" i="4"/>
  <c r="O27" i="4"/>
  <c r="N27" i="4"/>
  <c r="L27" i="4"/>
</calcChain>
</file>

<file path=xl/sharedStrings.xml><?xml version="1.0" encoding="utf-8"?>
<sst xmlns="http://schemas.openxmlformats.org/spreadsheetml/2006/main" count="78" uniqueCount="56">
  <si>
    <t>Amt</t>
  </si>
  <si>
    <t>GRAND TOTAL</t>
  </si>
  <si>
    <t>Sr. No.</t>
  </si>
  <si>
    <t>Name of Bank</t>
  </si>
  <si>
    <t>No of Eligible Customers</t>
  </si>
  <si>
    <t>Application Received</t>
  </si>
  <si>
    <t>Sanction</t>
  </si>
  <si>
    <t>No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</si>
  <si>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</si>
  <si>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</si>
  <si>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</si>
  <si>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</si>
  <si>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</si>
  <si>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</si>
  <si>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</si>
  <si>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</si>
  <si>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</si>
  <si>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</si>
  <si>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</si>
  <si>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</si>
  <si>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</si>
  <si>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</si>
  <si>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</si>
  <si>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</si>
  <si>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</si>
  <si>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</si>
  <si>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</si>
  <si>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</si>
  <si>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</si>
  <si>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</si>
  <si>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</si>
  <si>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</si>
  <si>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</si>
  <si>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</si>
  <si>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</si>
  <si>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</si>
  <si>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</si>
  <si>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</si>
  <si>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</si>
  <si>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</si>
  <si>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</si>
  <si>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</si>
  <si>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</si>
  <si>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</si>
  <si>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Amt. in Lakh</t>
  </si>
  <si>
    <t>Disbursement</t>
  </si>
  <si>
    <t>TOTAL SMALL FINANCE BANKS</t>
  </si>
  <si>
    <t>Out of Eligible Customers No. of Customers are not intrested / reject</t>
  </si>
  <si>
    <t>Achievement in % age</t>
  </si>
  <si>
    <t xml:space="preserve">during </t>
  </si>
  <si>
    <t>position as on 07.09.2020</t>
  </si>
  <si>
    <t>IDFC FIRST Bank</t>
  </si>
  <si>
    <t>Jana Small Fin Bank</t>
  </si>
  <si>
    <t>BANKWISE GECL POSITION IN UT CHANDIGARH AS ON 31.12.2020</t>
  </si>
  <si>
    <t>Cumulative position as on 31.12.2020</t>
  </si>
  <si>
    <t>Annexure-10.4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</si>
</sst>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4"/>
      <name val="Agency FB"/>
      <family val="2"/>
    </font>
    <font>
      <sz val="14"/>
      <color theme="1"/>
      <name val="Agency FB"/>
      <family val="2"/>
    </font>
    <font>
      <sz val="14"/>
      <color rgb="FFFF0000"/>
      <name val="Agency FB"/>
      <family val="2"/>
    </font>
    <font>
      <sz val="14"/>
      <name val="Agency FB"/>
      <family val="2"/>
    </font>
    <font>
      <sz val="11"/>
      <name val="Calibri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3">
    <xf numFmtId="0" fontId="0" fillId="0" borderId="0" xfId="0"/>
    <xf numFmtId="0" fontId="5" fillId="0" borderId="0" xfId="0" applyFont="1" applyFill="1"/>
    <xf numFmtId="0" fontId="4" fillId="0" borderId="1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6" fillId="0" borderId="0" xfId="0" applyFont="1" applyFill="1"/>
    <xf numFmtId="0" fontId="5" fillId="0" borderId="0" xfId="0" applyFont="1" applyFill="1"/>
    <xf numFmtId="0" fontId="5" fillId="0" borderId="0" xfId="0" applyFont="1" applyFill="1"/>
    <xf numFmtId="0" fontId="4" fillId="0" borderId="1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/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10" xfId="0" applyFont="1" applyFill="1" applyBorder="1" applyAlignment="1">
      <alignment horizontal="center"/>
    </xf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3" xfId="0" applyFont="1" applyFill="1" applyBorder="1"/>
    <xf numFmtId="2" fontId="7" fillId="0" borderId="1" xfId="0" applyNumberFormat="1" applyFont="1" applyFill="1" applyBorder="1"/>
    <xf numFmtId="0" fontId="7" fillId="0" borderId="7" xfId="0" applyFont="1" applyFill="1" applyBorder="1"/>
    <xf numFmtId="0" fontId="8" fillId="0" borderId="1" xfId="0" applyFont="1" applyFill="1" applyBorder="1"/>
    <xf numFmtId="0" fontId="8" fillId="0" borderId="3" xfId="0" applyFont="1" applyFill="1" applyBorder="1"/>
    <xf numFmtId="0" fontId="7" fillId="0" borderId="9" xfId="0" applyFont="1" applyFill="1" applyBorder="1"/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0" fontId="8" fillId="0" borderId="1" xfId="0" applyFont="1" applyBorder="1"/>
    <xf numFmtId="0" fontId="4" fillId="0" borderId="1" xfId="0" applyFont="1" applyFill="1" applyBorder="1"/>
    <xf numFmtId="0" fontId="7" fillId="0" borderId="1" xfId="0" applyFont="1" applyFill="1" applyBorder="1" applyAlignment="1">
      <alignment horizontal="right" vertical="center"/>
    </xf>
    <xf numFmtId="0" fontId="7" fillId="0" borderId="1" xfId="3" applyFont="1" applyFill="1" applyBorder="1"/>
    <xf numFmtId="0" fontId="7" fillId="0" borderId="3" xfId="3" applyFont="1" applyFill="1" applyBorder="1"/>
    <xf numFmtId="0" fontId="8" fillId="0" borderId="0" xfId="0" applyFont="1"/>
    <xf numFmtId="2" fontId="7" fillId="0" borderId="0" xfId="0" applyNumberFormat="1" applyFont="1" applyFill="1"/>
    <xf numFmtId="1" fontId="7" fillId="0" borderId="1" xfId="0" applyNumberFormat="1" applyFont="1" applyFill="1" applyBorder="1"/>
    <xf numFmtId="0" fontId="4" fillId="0" borderId="8" xfId="0" applyFont="1" applyFill="1" applyBorder="1" applyAlignment="1">
      <alignment vertical="center"/>
    </xf>
    <xf numFmtId="4" fontId="7" fillId="0" borderId="1" xfId="0" applyNumberFormat="1" applyFont="1" applyFill="1" applyBorder="1"/>
    <xf numFmtId="0" fontId="7" fillId="0" borderId="2" xfId="2" applyFont="1" applyFill="1" applyBorder="1"/>
    <xf numFmtId="0" fontId="7" fillId="0" borderId="5" xfId="2" applyFont="1" applyFill="1" applyBorder="1"/>
    <xf numFmtId="1" fontId="7" fillId="0" borderId="3" xfId="0" applyNumberFormat="1" applyFont="1" applyFill="1" applyBorder="1"/>
    <xf numFmtId="1" fontId="7" fillId="0" borderId="1" xfId="0" applyNumberFormat="1" applyFont="1" applyFill="1" applyBorder="1" applyAlignment="1">
      <alignment horizontal="left" indent="1"/>
    </xf>
    <xf numFmtId="0" fontId="4" fillId="0" borderId="1" xfId="0" applyFont="1" applyFill="1" applyBorder="1" applyAlignment="1">
      <alignment wrapText="1"/>
    </xf>
    <xf numFmtId="2" fontId="4" fillId="0" borderId="1" xfId="0" applyNumberFormat="1" applyFont="1" applyFill="1" applyBorder="1"/>
    <xf numFmtId="0" fontId="4" fillId="0" borderId="3" xfId="0" applyFont="1" applyFill="1" applyBorder="1"/>
    <xf numFmtId="0" fontId="4" fillId="0" borderId="4" xfId="0" applyFont="1" applyFill="1" applyBorder="1"/>
  </cellXfs>
  <cellStyles count="4">
    <cellStyle name="Excel Built-in Normal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9"/>
  <sheetViews>
    <sheetView tabSelected="1" workbookViewId="0">
      <pane xSplit="2" ySplit="7" topLeftCell="C43" activePane="bottomRight" state="frozen"/>
      <selection pane="topRight" activeCell="C1" sqref="C1"/>
      <selection pane="bottomLeft" activeCell="A6" sqref="A6"/>
      <selection pane="bottomRight" activeCell="A2" sqref="A2:W47"/>
    </sheetView>
  </sheetViews>
  <sheetFormatPr defaultRowHeight="19.5" x14ac:dyDescent="0.3"/>
  <cols>
    <col min="1" max="1" width="6.28515625" style="1" customWidth="1"/>
    <col min="2" max="2" width="24.42578125" style="1" customWidth="1"/>
    <col min="3" max="3" width="10.7109375" style="1" customWidth="1"/>
    <col min="4" max="4" width="15.5703125" style="5" customWidth="1"/>
    <col min="5" max="10" width="10.7109375" style="1" hidden="1" customWidth="1"/>
    <col min="11" max="16" width="8.7109375" style="1" hidden="1" customWidth="1"/>
    <col min="17" max="17" width="7.5703125" style="1" bestFit="1" customWidth="1"/>
    <col min="18" max="18" width="13" style="1" bestFit="1" customWidth="1"/>
    <col min="19" max="19" width="7.5703125" style="1" bestFit="1" customWidth="1"/>
    <col min="20" max="20" width="13" style="1" bestFit="1" customWidth="1"/>
    <col min="21" max="21" width="7.5703125" style="1" bestFit="1" customWidth="1"/>
    <col min="22" max="22" width="11.140625" style="1" customWidth="1"/>
    <col min="23" max="23" width="10.140625" style="1" customWidth="1"/>
    <col min="24" max="24" width="9.140625" style="1" customWidth="1"/>
    <col min="25" max="16384" width="9.140625" style="1"/>
  </cols>
  <sheetData>
    <row r="1" spans="1:32" s="7" customFormat="1" x14ac:dyDescent="0.3">
      <c r="D1" s="5"/>
    </row>
    <row r="2" spans="1:32" s="7" customFormat="1" ht="20.25" thickBot="1" x14ac:dyDescent="0.3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4" t="s">
        <v>55</v>
      </c>
      <c r="V2" s="14"/>
      <c r="W2" s="14"/>
    </row>
    <row r="3" spans="1:32" ht="33.75" customHeight="1" thickBot="1" x14ac:dyDescent="0.35">
      <c r="A3" s="10" t="s">
        <v>53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2"/>
    </row>
    <row r="4" spans="1:32" x14ac:dyDescent="0.3">
      <c r="A4" s="8"/>
      <c r="B4" s="8"/>
      <c r="C4" s="15"/>
      <c r="D4" s="15"/>
      <c r="E4" s="15"/>
      <c r="F4" s="15"/>
      <c r="G4" s="15"/>
      <c r="H4" s="15"/>
      <c r="I4" s="13"/>
      <c r="J4" s="13"/>
      <c r="K4" s="15"/>
      <c r="L4" s="15"/>
      <c r="M4" s="15"/>
      <c r="N4" s="15"/>
      <c r="O4" s="15"/>
      <c r="P4" s="15"/>
      <c r="Q4" s="15"/>
      <c r="R4" s="15"/>
      <c r="S4" s="15"/>
      <c r="T4" s="16" t="s">
        <v>44</v>
      </c>
      <c r="U4" s="16"/>
      <c r="V4" s="15"/>
      <c r="W4" s="15"/>
    </row>
    <row r="5" spans="1:32" ht="30" customHeight="1" x14ac:dyDescent="0.3">
      <c r="A5" s="17" t="s">
        <v>2</v>
      </c>
      <c r="B5" s="17" t="s">
        <v>3</v>
      </c>
      <c r="C5" s="18" t="s">
        <v>4</v>
      </c>
      <c r="D5" s="18" t="s">
        <v>47</v>
      </c>
      <c r="E5" s="19" t="s">
        <v>50</v>
      </c>
      <c r="F5" s="19"/>
      <c r="G5" s="19"/>
      <c r="H5" s="19"/>
      <c r="I5" s="19"/>
      <c r="J5" s="19"/>
      <c r="K5" s="19" t="s">
        <v>49</v>
      </c>
      <c r="L5" s="19"/>
      <c r="M5" s="19"/>
      <c r="N5" s="19"/>
      <c r="O5" s="19"/>
      <c r="P5" s="19"/>
      <c r="Q5" s="19" t="s">
        <v>54</v>
      </c>
      <c r="R5" s="19"/>
      <c r="S5" s="19"/>
      <c r="T5" s="19"/>
      <c r="U5" s="19"/>
      <c r="V5" s="19"/>
      <c r="W5" s="18" t="s">
        <v>48</v>
      </c>
    </row>
    <row r="6" spans="1:32" ht="30" customHeight="1" x14ac:dyDescent="0.3">
      <c r="A6" s="20"/>
      <c r="B6" s="20"/>
      <c r="C6" s="21"/>
      <c r="D6" s="21"/>
      <c r="E6" s="22" t="s">
        <v>5</v>
      </c>
      <c r="F6" s="22"/>
      <c r="G6" s="19" t="s">
        <v>6</v>
      </c>
      <c r="H6" s="19"/>
      <c r="I6" s="19" t="s">
        <v>45</v>
      </c>
      <c r="J6" s="19"/>
      <c r="K6" s="22" t="s">
        <v>5</v>
      </c>
      <c r="L6" s="22"/>
      <c r="M6" s="19" t="s">
        <v>6</v>
      </c>
      <c r="N6" s="19"/>
      <c r="O6" s="22" t="s">
        <v>45</v>
      </c>
      <c r="P6" s="22"/>
      <c r="Q6" s="22" t="s">
        <v>5</v>
      </c>
      <c r="R6" s="22"/>
      <c r="S6" s="22" t="s">
        <v>6</v>
      </c>
      <c r="T6" s="22"/>
      <c r="U6" s="22" t="s">
        <v>45</v>
      </c>
      <c r="V6" s="22"/>
      <c r="W6" s="21"/>
    </row>
    <row r="7" spans="1:32" ht="30" customHeight="1" x14ac:dyDescent="0.3">
      <c r="A7" s="23"/>
      <c r="B7" s="23"/>
      <c r="C7" s="24"/>
      <c r="D7" s="24"/>
      <c r="E7" s="25" t="s">
        <v>7</v>
      </c>
      <c r="F7" s="25" t="s">
        <v>0</v>
      </c>
      <c r="G7" s="25" t="s">
        <v>7</v>
      </c>
      <c r="H7" s="25" t="s">
        <v>0</v>
      </c>
      <c r="I7" s="25" t="s">
        <v>7</v>
      </c>
      <c r="J7" s="25" t="s">
        <v>0</v>
      </c>
      <c r="K7" s="25" t="s">
        <v>7</v>
      </c>
      <c r="L7" s="25" t="s">
        <v>0</v>
      </c>
      <c r="M7" s="25" t="s">
        <v>7</v>
      </c>
      <c r="N7" s="25" t="s">
        <v>0</v>
      </c>
      <c r="O7" s="25" t="s">
        <v>7</v>
      </c>
      <c r="P7" s="25" t="s">
        <v>0</v>
      </c>
      <c r="Q7" s="25" t="s">
        <v>7</v>
      </c>
      <c r="R7" s="25" t="s">
        <v>0</v>
      </c>
      <c r="S7" s="25" t="s">
        <v>7</v>
      </c>
      <c r="T7" s="25" t="s">
        <v>0</v>
      </c>
      <c r="U7" s="25" t="s">
        <v>7</v>
      </c>
      <c r="V7" s="25" t="s">
        <v>0</v>
      </c>
      <c r="W7" s="24"/>
    </row>
    <row r="8" spans="1:32" x14ac:dyDescent="0.3">
      <c r="A8" s="2">
        <v>1</v>
      </c>
      <c r="B8" s="2" t="s">
        <v>8</v>
      </c>
      <c r="C8" s="9">
        <v>537</v>
      </c>
      <c r="D8" s="9">
        <v>225</v>
      </c>
      <c r="E8" s="9">
        <v>312</v>
      </c>
      <c r="F8" s="9">
        <v>2026</v>
      </c>
      <c r="G8" s="9">
        <v>312</v>
      </c>
      <c r="H8" s="9">
        <v>2026</v>
      </c>
      <c r="I8" s="9">
        <v>312</v>
      </c>
      <c r="J8" s="26">
        <v>2026</v>
      </c>
      <c r="K8" s="9">
        <f>Q8-E8</f>
        <v>0</v>
      </c>
      <c r="L8" s="9">
        <f t="shared" ref="L8:L47" si="0">R8-F8</f>
        <v>0</v>
      </c>
      <c r="M8" s="9">
        <f t="shared" ref="M8:M47" si="1">S8-G8</f>
        <v>0</v>
      </c>
      <c r="N8" s="9">
        <f t="shared" ref="N8:N47" si="2">T8-H8</f>
        <v>0</v>
      </c>
      <c r="O8" s="9">
        <f t="shared" ref="O8:O47" si="3">U8-I8</f>
        <v>0</v>
      </c>
      <c r="P8" s="9">
        <f t="shared" ref="P8:P47" si="4">V8-J8</f>
        <v>0</v>
      </c>
      <c r="Q8" s="9">
        <v>312</v>
      </c>
      <c r="R8" s="9">
        <v>2026</v>
      </c>
      <c r="S8" s="9">
        <v>312</v>
      </c>
      <c r="T8" s="9">
        <v>2026</v>
      </c>
      <c r="U8" s="9">
        <v>312</v>
      </c>
      <c r="V8" s="9">
        <v>2026</v>
      </c>
      <c r="W8" s="27">
        <f t="shared" ref="W8:W47" si="5">(S8+D8)/C8*100</f>
        <v>100</v>
      </c>
    </row>
    <row r="9" spans="1:32" x14ac:dyDescent="0.3">
      <c r="A9" s="2">
        <v>2</v>
      </c>
      <c r="B9" s="2" t="s">
        <v>9</v>
      </c>
      <c r="C9" s="9">
        <v>518</v>
      </c>
      <c r="D9" s="9">
        <v>40</v>
      </c>
      <c r="E9" s="9">
        <v>451</v>
      </c>
      <c r="F9" s="9">
        <v>864.59999999999991</v>
      </c>
      <c r="G9" s="9">
        <v>431</v>
      </c>
      <c r="H9" s="9">
        <v>818.70999999999992</v>
      </c>
      <c r="I9" s="9">
        <v>195</v>
      </c>
      <c r="J9" s="9">
        <v>616.84</v>
      </c>
      <c r="K9" s="28"/>
      <c r="L9" s="9">
        <f t="shared" si="0"/>
        <v>0</v>
      </c>
      <c r="M9" s="9">
        <f t="shared" si="1"/>
        <v>0</v>
      </c>
      <c r="N9" s="9">
        <f t="shared" si="2"/>
        <v>0</v>
      </c>
      <c r="O9" s="9">
        <f t="shared" si="3"/>
        <v>0</v>
      </c>
      <c r="P9" s="9">
        <f t="shared" si="4"/>
        <v>0</v>
      </c>
      <c r="Q9" s="9">
        <v>451</v>
      </c>
      <c r="R9" s="9">
        <v>864.59999999999991</v>
      </c>
      <c r="S9" s="9">
        <v>431</v>
      </c>
      <c r="T9" s="9">
        <v>818.70999999999992</v>
      </c>
      <c r="U9" s="9">
        <v>195</v>
      </c>
      <c r="V9" s="9">
        <v>616.84</v>
      </c>
      <c r="W9" s="27">
        <f t="shared" si="5"/>
        <v>90.926640926640928</v>
      </c>
    </row>
    <row r="10" spans="1:32" x14ac:dyDescent="0.3">
      <c r="A10" s="2">
        <v>3</v>
      </c>
      <c r="B10" s="2" t="s">
        <v>10</v>
      </c>
      <c r="C10" s="9">
        <v>151</v>
      </c>
      <c r="D10" s="9">
        <v>13</v>
      </c>
      <c r="E10" s="9">
        <v>127</v>
      </c>
      <c r="F10" s="9">
        <v>512.04999999999995</v>
      </c>
      <c r="G10" s="9">
        <v>126</v>
      </c>
      <c r="H10" s="9">
        <v>458.81</v>
      </c>
      <c r="I10" s="9">
        <v>71</v>
      </c>
      <c r="J10" s="26">
        <v>361.55</v>
      </c>
      <c r="K10" s="9"/>
      <c r="L10" s="9">
        <f t="shared" si="0"/>
        <v>0</v>
      </c>
      <c r="M10" s="9">
        <f t="shared" si="1"/>
        <v>0</v>
      </c>
      <c r="N10" s="9">
        <f t="shared" si="2"/>
        <v>0</v>
      </c>
      <c r="O10" s="9">
        <f t="shared" si="3"/>
        <v>0</v>
      </c>
      <c r="P10" s="9">
        <f t="shared" si="4"/>
        <v>0</v>
      </c>
      <c r="Q10" s="9">
        <v>127</v>
      </c>
      <c r="R10" s="9">
        <v>512.04999999999995</v>
      </c>
      <c r="S10" s="9">
        <v>126</v>
      </c>
      <c r="T10" s="9">
        <v>458.81</v>
      </c>
      <c r="U10" s="9">
        <v>71</v>
      </c>
      <c r="V10" s="9">
        <v>361.55</v>
      </c>
      <c r="W10" s="27">
        <f t="shared" si="5"/>
        <v>92.05298013245033</v>
      </c>
    </row>
    <row r="11" spans="1:32" x14ac:dyDescent="0.3">
      <c r="A11" s="2">
        <v>4</v>
      </c>
      <c r="B11" s="2" t="s">
        <v>11</v>
      </c>
      <c r="C11" s="9">
        <v>739</v>
      </c>
      <c r="D11" s="9">
        <v>77</v>
      </c>
      <c r="E11" s="9">
        <v>642</v>
      </c>
      <c r="F11" s="9">
        <v>2428.5099999999998</v>
      </c>
      <c r="G11" s="9">
        <v>642</v>
      </c>
      <c r="H11" s="9">
        <v>2399.2399999999998</v>
      </c>
      <c r="I11" s="9">
        <v>642</v>
      </c>
      <c r="J11" s="26">
        <v>2105.3000000000002</v>
      </c>
      <c r="K11" s="9"/>
      <c r="L11" s="9">
        <f t="shared" si="0"/>
        <v>2694.0400000000004</v>
      </c>
      <c r="M11" s="9">
        <f t="shared" si="1"/>
        <v>0</v>
      </c>
      <c r="N11" s="9">
        <f t="shared" si="2"/>
        <v>2695.9800000000005</v>
      </c>
      <c r="O11" s="9">
        <f t="shared" si="3"/>
        <v>0</v>
      </c>
      <c r="P11" s="9">
        <f t="shared" si="4"/>
        <v>2989.92</v>
      </c>
      <c r="Q11" s="9">
        <v>642</v>
      </c>
      <c r="R11" s="9">
        <v>5122.55</v>
      </c>
      <c r="S11" s="9">
        <v>642</v>
      </c>
      <c r="T11" s="9">
        <v>5095.22</v>
      </c>
      <c r="U11" s="9">
        <v>642</v>
      </c>
      <c r="V11" s="9">
        <v>5095.22</v>
      </c>
      <c r="W11" s="27">
        <f t="shared" si="5"/>
        <v>97.293640054127195</v>
      </c>
    </row>
    <row r="12" spans="1:32" x14ac:dyDescent="0.3">
      <c r="A12" s="2">
        <v>5</v>
      </c>
      <c r="B12" s="2" t="s">
        <v>12</v>
      </c>
      <c r="C12" s="9">
        <v>476</v>
      </c>
      <c r="D12" s="9">
        <v>269</v>
      </c>
      <c r="E12" s="9">
        <v>475</v>
      </c>
      <c r="F12" s="9">
        <v>1981.8</v>
      </c>
      <c r="G12" s="9">
        <v>281</v>
      </c>
      <c r="H12" s="9">
        <v>902.83</v>
      </c>
      <c r="I12" s="9">
        <v>249</v>
      </c>
      <c r="J12" s="26">
        <v>726.54000000000008</v>
      </c>
      <c r="K12" s="9"/>
      <c r="L12" s="9">
        <f t="shared" si="0"/>
        <v>0</v>
      </c>
      <c r="M12" s="9">
        <f t="shared" si="1"/>
        <v>-74</v>
      </c>
      <c r="N12" s="9">
        <f t="shared" si="2"/>
        <v>709.45999999999992</v>
      </c>
      <c r="O12" s="9">
        <f t="shared" si="3"/>
        <v>-42</v>
      </c>
      <c r="P12" s="9">
        <f t="shared" si="4"/>
        <v>872.28999999999985</v>
      </c>
      <c r="Q12" s="9">
        <v>475</v>
      </c>
      <c r="R12" s="9">
        <v>1981.8</v>
      </c>
      <c r="S12" s="9">
        <v>207</v>
      </c>
      <c r="T12" s="9">
        <v>1612.29</v>
      </c>
      <c r="U12" s="9">
        <v>207</v>
      </c>
      <c r="V12" s="9">
        <v>1598.83</v>
      </c>
      <c r="W12" s="27">
        <f t="shared" si="5"/>
        <v>100</v>
      </c>
    </row>
    <row r="13" spans="1:32" x14ac:dyDescent="0.3">
      <c r="A13" s="2">
        <v>6</v>
      </c>
      <c r="B13" s="2" t="s">
        <v>13</v>
      </c>
      <c r="C13" s="9">
        <v>405</v>
      </c>
      <c r="D13" s="9">
        <v>161</v>
      </c>
      <c r="E13" s="9">
        <v>199</v>
      </c>
      <c r="F13" s="9">
        <v>1405.81</v>
      </c>
      <c r="G13" s="9">
        <v>180</v>
      </c>
      <c r="H13" s="9">
        <v>1790.72</v>
      </c>
      <c r="I13" s="9">
        <v>168</v>
      </c>
      <c r="J13" s="26">
        <v>1785.19</v>
      </c>
      <c r="K13" s="9"/>
      <c r="L13" s="9">
        <v>0</v>
      </c>
      <c r="M13" s="9">
        <v>1</v>
      </c>
      <c r="N13" s="9">
        <v>4.3299999999999272</v>
      </c>
      <c r="O13" s="9">
        <v>-1</v>
      </c>
      <c r="P13" s="9">
        <v>4.8599999999999</v>
      </c>
      <c r="Q13" s="9">
        <v>199</v>
      </c>
      <c r="R13" s="9">
        <v>1405.81</v>
      </c>
      <c r="S13" s="9">
        <v>181</v>
      </c>
      <c r="T13" s="9">
        <v>1795.05</v>
      </c>
      <c r="U13" s="9">
        <v>167</v>
      </c>
      <c r="V13" s="9">
        <v>1790.05</v>
      </c>
      <c r="W13" s="27">
        <f t="shared" si="5"/>
        <v>84.444444444444443</v>
      </c>
    </row>
    <row r="14" spans="1:32" x14ac:dyDescent="0.3">
      <c r="A14" s="2">
        <v>7</v>
      </c>
      <c r="B14" s="2" t="s">
        <v>14</v>
      </c>
      <c r="C14" s="9">
        <v>230</v>
      </c>
      <c r="D14" s="9">
        <v>50</v>
      </c>
      <c r="E14" s="9">
        <v>175</v>
      </c>
      <c r="F14" s="9">
        <v>387.36</v>
      </c>
      <c r="G14" s="9">
        <v>175</v>
      </c>
      <c r="H14" s="9">
        <v>387.35</v>
      </c>
      <c r="I14" s="9">
        <v>34</v>
      </c>
      <c r="J14" s="26">
        <v>165.92</v>
      </c>
      <c r="K14" s="9"/>
      <c r="L14" s="9">
        <v>400</v>
      </c>
      <c r="M14" s="9">
        <v>5</v>
      </c>
      <c r="N14" s="9">
        <v>400.01</v>
      </c>
      <c r="O14" s="9">
        <v>68</v>
      </c>
      <c r="P14" s="9">
        <v>447.68000000000006</v>
      </c>
      <c r="Q14" s="9">
        <v>180</v>
      </c>
      <c r="R14" s="9">
        <v>787.36</v>
      </c>
      <c r="S14" s="9">
        <v>180</v>
      </c>
      <c r="T14" s="9">
        <v>787.36</v>
      </c>
      <c r="U14" s="9">
        <v>102</v>
      </c>
      <c r="V14" s="9">
        <v>613.6</v>
      </c>
      <c r="W14" s="27">
        <f t="shared" si="5"/>
        <v>100</v>
      </c>
      <c r="Y14" s="3"/>
      <c r="Z14" s="3"/>
      <c r="AA14" s="3"/>
      <c r="AB14" s="3"/>
      <c r="AC14" s="3"/>
      <c r="AD14" s="3"/>
      <c r="AE14" s="4"/>
      <c r="AF14" s="4"/>
    </row>
    <row r="15" spans="1:32" x14ac:dyDescent="0.3">
      <c r="A15" s="2">
        <v>8</v>
      </c>
      <c r="B15" s="2" t="s">
        <v>15</v>
      </c>
      <c r="C15" s="29">
        <v>613</v>
      </c>
      <c r="D15" s="29">
        <v>290</v>
      </c>
      <c r="E15" s="29">
        <v>291</v>
      </c>
      <c r="F15" s="29">
        <v>1781.92</v>
      </c>
      <c r="G15" s="29">
        <v>291</v>
      </c>
      <c r="H15" s="29">
        <v>1781.92</v>
      </c>
      <c r="I15" s="29">
        <v>291</v>
      </c>
      <c r="J15" s="30">
        <v>1398.69</v>
      </c>
      <c r="K15" s="29"/>
      <c r="L15" s="9">
        <f t="shared" si="0"/>
        <v>0</v>
      </c>
      <c r="M15" s="9">
        <f t="shared" si="1"/>
        <v>0</v>
      </c>
      <c r="N15" s="9">
        <f t="shared" si="2"/>
        <v>0</v>
      </c>
      <c r="O15" s="9">
        <f t="shared" si="3"/>
        <v>0</v>
      </c>
      <c r="P15" s="9">
        <f t="shared" si="4"/>
        <v>0</v>
      </c>
      <c r="Q15" s="9">
        <v>291</v>
      </c>
      <c r="R15" s="9">
        <v>1781.92</v>
      </c>
      <c r="S15" s="9">
        <v>291</v>
      </c>
      <c r="T15" s="9">
        <v>1781.92</v>
      </c>
      <c r="U15" s="9">
        <v>291</v>
      </c>
      <c r="V15" s="9">
        <v>1398.69</v>
      </c>
      <c r="W15" s="27">
        <f t="shared" si="5"/>
        <v>94.779771615008158</v>
      </c>
      <c r="X15" s="4"/>
      <c r="Z15" s="4"/>
      <c r="AA15" s="4"/>
      <c r="AB15" s="4"/>
      <c r="AC15" s="4"/>
      <c r="AD15" s="4"/>
      <c r="AE15" s="4"/>
      <c r="AF15" s="4"/>
    </row>
    <row r="16" spans="1:32" ht="20.25" thickBot="1" x14ac:dyDescent="0.35">
      <c r="A16" s="2">
        <v>9</v>
      </c>
      <c r="B16" s="2" t="s">
        <v>16</v>
      </c>
      <c r="C16" s="9">
        <v>1534</v>
      </c>
      <c r="D16" s="9">
        <v>928</v>
      </c>
      <c r="E16" s="9">
        <v>852</v>
      </c>
      <c r="F16" s="9">
        <v>4352.9799999999996</v>
      </c>
      <c r="G16" s="9">
        <v>594</v>
      </c>
      <c r="H16" s="9">
        <v>4519</v>
      </c>
      <c r="I16" s="9">
        <v>474</v>
      </c>
      <c r="J16" s="26">
        <v>4380.7</v>
      </c>
      <c r="K16" s="31"/>
      <c r="L16" s="9">
        <f t="shared" si="0"/>
        <v>1204.96</v>
      </c>
      <c r="M16" s="9">
        <f t="shared" si="1"/>
        <v>12</v>
      </c>
      <c r="N16" s="9">
        <f t="shared" si="2"/>
        <v>1038.9399999999996</v>
      </c>
      <c r="O16" s="9">
        <f t="shared" si="3"/>
        <v>132</v>
      </c>
      <c r="P16" s="9">
        <f t="shared" si="4"/>
        <v>1124.3000000000002</v>
      </c>
      <c r="Q16" s="32">
        <v>606</v>
      </c>
      <c r="R16" s="33">
        <v>5557.94</v>
      </c>
      <c r="S16" s="32">
        <v>606</v>
      </c>
      <c r="T16" s="33">
        <v>5557.94</v>
      </c>
      <c r="U16" s="34">
        <v>606</v>
      </c>
      <c r="V16" s="33">
        <v>5505</v>
      </c>
      <c r="W16" s="27">
        <f t="shared" si="5"/>
        <v>100</v>
      </c>
      <c r="X16" s="4"/>
      <c r="Y16" s="4"/>
      <c r="AA16" s="4"/>
      <c r="AB16" s="4"/>
      <c r="AC16" s="4"/>
      <c r="AD16" s="4"/>
      <c r="AE16" s="4"/>
      <c r="AF16" s="4"/>
    </row>
    <row r="17" spans="1:29" x14ac:dyDescent="0.3">
      <c r="A17" s="2">
        <v>10</v>
      </c>
      <c r="B17" s="2" t="s">
        <v>17</v>
      </c>
      <c r="C17" s="9">
        <v>1016</v>
      </c>
      <c r="D17" s="9">
        <v>30</v>
      </c>
      <c r="E17" s="9">
        <v>1034</v>
      </c>
      <c r="F17" s="9">
        <v>7074.61</v>
      </c>
      <c r="G17" s="9">
        <v>994</v>
      </c>
      <c r="H17" s="9">
        <v>6727.61</v>
      </c>
      <c r="I17" s="9">
        <v>480</v>
      </c>
      <c r="J17" s="26">
        <v>4140.8</v>
      </c>
      <c r="K17" s="9"/>
      <c r="L17" s="9">
        <f t="shared" si="0"/>
        <v>2837.3900000000003</v>
      </c>
      <c r="M17" s="9">
        <f t="shared" si="1"/>
        <v>-8</v>
      </c>
      <c r="N17" s="9">
        <f t="shared" si="2"/>
        <v>3184.3900000000003</v>
      </c>
      <c r="O17" s="9">
        <f t="shared" si="3"/>
        <v>0</v>
      </c>
      <c r="P17" s="9">
        <f t="shared" si="4"/>
        <v>3079.2</v>
      </c>
      <c r="Q17" s="9">
        <v>986</v>
      </c>
      <c r="R17" s="9">
        <v>9912</v>
      </c>
      <c r="S17" s="9">
        <v>986</v>
      </c>
      <c r="T17" s="9">
        <v>9912</v>
      </c>
      <c r="U17" s="9">
        <v>480</v>
      </c>
      <c r="V17" s="9">
        <v>7220</v>
      </c>
      <c r="W17" s="27">
        <f t="shared" si="5"/>
        <v>100</v>
      </c>
      <c r="AA17" s="4"/>
    </row>
    <row r="18" spans="1:29" x14ac:dyDescent="0.3">
      <c r="A18" s="2">
        <v>11</v>
      </c>
      <c r="B18" s="2" t="s">
        <v>18</v>
      </c>
      <c r="C18" s="9">
        <v>459</v>
      </c>
      <c r="D18" s="9">
        <v>51</v>
      </c>
      <c r="E18" s="9">
        <v>362</v>
      </c>
      <c r="F18" s="9">
        <v>604.66000000000008</v>
      </c>
      <c r="G18" s="9">
        <v>362</v>
      </c>
      <c r="H18" s="9">
        <v>604.66000000000008</v>
      </c>
      <c r="I18" s="9">
        <v>241</v>
      </c>
      <c r="J18" s="26">
        <v>255.89000000000001</v>
      </c>
      <c r="K18" s="35"/>
      <c r="L18" s="9">
        <f t="shared" si="0"/>
        <v>0</v>
      </c>
      <c r="M18" s="9">
        <f t="shared" si="1"/>
        <v>0</v>
      </c>
      <c r="N18" s="9">
        <f t="shared" si="2"/>
        <v>0</v>
      </c>
      <c r="O18" s="9">
        <f t="shared" si="3"/>
        <v>0</v>
      </c>
      <c r="P18" s="9">
        <f t="shared" si="4"/>
        <v>0</v>
      </c>
      <c r="Q18" s="9">
        <v>362</v>
      </c>
      <c r="R18" s="9">
        <v>604.66000000000008</v>
      </c>
      <c r="S18" s="9">
        <v>362</v>
      </c>
      <c r="T18" s="9">
        <v>604.66000000000008</v>
      </c>
      <c r="U18" s="9">
        <v>241</v>
      </c>
      <c r="V18" s="9">
        <v>255.89000000000001</v>
      </c>
      <c r="W18" s="27">
        <f t="shared" si="5"/>
        <v>89.97821350762527</v>
      </c>
      <c r="X18" s="4"/>
      <c r="Y18" s="4"/>
      <c r="Z18" s="4"/>
      <c r="AA18" s="4"/>
      <c r="AB18" s="4"/>
      <c r="AC18" s="4"/>
    </row>
    <row r="19" spans="1:29" x14ac:dyDescent="0.3">
      <c r="A19" s="2">
        <v>12</v>
      </c>
      <c r="B19" s="2" t="s">
        <v>19</v>
      </c>
      <c r="C19" s="9">
        <v>922</v>
      </c>
      <c r="D19" s="9">
        <v>72</v>
      </c>
      <c r="E19" s="9">
        <v>850</v>
      </c>
      <c r="F19" s="9">
        <v>3172.5</v>
      </c>
      <c r="G19" s="9">
        <v>844</v>
      </c>
      <c r="H19" s="9">
        <v>3273.55</v>
      </c>
      <c r="I19" s="9">
        <v>426</v>
      </c>
      <c r="J19" s="26">
        <v>2738</v>
      </c>
      <c r="K19" s="9"/>
      <c r="L19" s="9">
        <f t="shared" si="0"/>
        <v>0</v>
      </c>
      <c r="M19" s="9">
        <f t="shared" si="1"/>
        <v>0</v>
      </c>
      <c r="N19" s="9">
        <f t="shared" si="2"/>
        <v>0</v>
      </c>
      <c r="O19" s="9">
        <f t="shared" si="3"/>
        <v>0</v>
      </c>
      <c r="P19" s="9">
        <f t="shared" si="4"/>
        <v>0</v>
      </c>
      <c r="Q19" s="9">
        <v>850</v>
      </c>
      <c r="R19" s="9">
        <v>3172.5</v>
      </c>
      <c r="S19" s="9">
        <v>844</v>
      </c>
      <c r="T19" s="9">
        <v>3273.55</v>
      </c>
      <c r="U19" s="9">
        <v>426</v>
      </c>
      <c r="V19" s="9">
        <v>2738</v>
      </c>
      <c r="W19" s="27">
        <f t="shared" si="5"/>
        <v>99.34924078091106</v>
      </c>
    </row>
    <row r="20" spans="1:29" x14ac:dyDescent="0.3">
      <c r="A20" s="36" t="s">
        <v>20</v>
      </c>
      <c r="B20" s="36"/>
      <c r="C20" s="2">
        <f>SUM(C8:C19)</f>
        <v>7600</v>
      </c>
      <c r="D20" s="2">
        <f>SUM(D8:D19)</f>
        <v>2206</v>
      </c>
      <c r="E20" s="2">
        <v>5770</v>
      </c>
      <c r="F20" s="2">
        <v>26592.799999999999</v>
      </c>
      <c r="G20" s="2">
        <v>5232</v>
      </c>
      <c r="H20" s="2">
        <v>25690.399999999998</v>
      </c>
      <c r="I20" s="2">
        <v>3583</v>
      </c>
      <c r="J20" s="2">
        <v>20701.419999999998</v>
      </c>
      <c r="K20" s="2">
        <f t="shared" ref="K20" si="6">SUM(K8:K19)</f>
        <v>0</v>
      </c>
      <c r="L20" s="9">
        <f t="shared" si="0"/>
        <v>0</v>
      </c>
      <c r="M20" s="9">
        <f t="shared" si="1"/>
        <v>0</v>
      </c>
      <c r="N20" s="9">
        <f t="shared" si="2"/>
        <v>0</v>
      </c>
      <c r="O20" s="9">
        <f t="shared" si="3"/>
        <v>0</v>
      </c>
      <c r="P20" s="9">
        <f t="shared" si="4"/>
        <v>0</v>
      </c>
      <c r="Q20" s="2">
        <v>5770</v>
      </c>
      <c r="R20" s="2">
        <v>26592.799999999999</v>
      </c>
      <c r="S20" s="2">
        <v>5232</v>
      </c>
      <c r="T20" s="2">
        <v>25690.399999999998</v>
      </c>
      <c r="U20" s="2">
        <v>3583</v>
      </c>
      <c r="V20" s="2">
        <v>20701.419999999998</v>
      </c>
      <c r="W20" s="2">
        <f t="shared" si="5"/>
        <v>97.868421052631589</v>
      </c>
    </row>
    <row r="21" spans="1:29" x14ac:dyDescent="0.3">
      <c r="A21" s="2">
        <v>13</v>
      </c>
      <c r="B21" s="2" t="s">
        <v>21</v>
      </c>
      <c r="C21" s="37">
        <v>252</v>
      </c>
      <c r="D21" s="9">
        <v>17</v>
      </c>
      <c r="E21" s="9">
        <v>76</v>
      </c>
      <c r="F21" s="9">
        <v>945.26</v>
      </c>
      <c r="G21" s="9">
        <v>69</v>
      </c>
      <c r="H21" s="9">
        <v>603.80999999999995</v>
      </c>
      <c r="I21" s="9">
        <v>3</v>
      </c>
      <c r="J21" s="26">
        <v>58</v>
      </c>
      <c r="K21" s="9"/>
      <c r="L21" s="9">
        <f t="shared" si="0"/>
        <v>0</v>
      </c>
      <c r="M21" s="9">
        <f t="shared" si="1"/>
        <v>0</v>
      </c>
      <c r="N21" s="9">
        <f t="shared" si="2"/>
        <v>0</v>
      </c>
      <c r="O21" s="9">
        <f t="shared" si="3"/>
        <v>0</v>
      </c>
      <c r="P21" s="9">
        <f t="shared" si="4"/>
        <v>0</v>
      </c>
      <c r="Q21" s="9">
        <v>76</v>
      </c>
      <c r="R21" s="9">
        <v>945.26</v>
      </c>
      <c r="S21" s="9">
        <v>69</v>
      </c>
      <c r="T21" s="9">
        <v>603.80999999999995</v>
      </c>
      <c r="U21" s="9">
        <v>3</v>
      </c>
      <c r="V21" s="9">
        <v>58</v>
      </c>
      <c r="W21" s="27">
        <f t="shared" si="5"/>
        <v>34.126984126984127</v>
      </c>
    </row>
    <row r="22" spans="1:29" x14ac:dyDescent="0.3">
      <c r="A22" s="2">
        <v>14</v>
      </c>
      <c r="B22" s="2" t="s">
        <v>22</v>
      </c>
      <c r="C22" s="9">
        <v>0</v>
      </c>
      <c r="D22" s="9"/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26">
        <v>0</v>
      </c>
      <c r="K22" s="9"/>
      <c r="L22" s="9">
        <f t="shared" si="0"/>
        <v>0</v>
      </c>
      <c r="M22" s="9">
        <f t="shared" si="1"/>
        <v>0</v>
      </c>
      <c r="N22" s="9">
        <f t="shared" si="2"/>
        <v>0</v>
      </c>
      <c r="O22" s="9">
        <f t="shared" si="3"/>
        <v>0</v>
      </c>
      <c r="P22" s="9">
        <f t="shared" si="4"/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 t="e">
        <f t="shared" si="5"/>
        <v>#DIV/0!</v>
      </c>
    </row>
    <row r="23" spans="1:29" x14ac:dyDescent="0.3">
      <c r="A23" s="2">
        <v>15</v>
      </c>
      <c r="B23" s="2" t="s">
        <v>23</v>
      </c>
      <c r="C23" s="9">
        <v>3</v>
      </c>
      <c r="D23" s="9"/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26">
        <v>0</v>
      </c>
      <c r="K23" s="9"/>
      <c r="L23" s="9">
        <f t="shared" si="0"/>
        <v>0</v>
      </c>
      <c r="M23" s="9">
        <f t="shared" si="1"/>
        <v>0</v>
      </c>
      <c r="N23" s="9">
        <f t="shared" si="2"/>
        <v>0</v>
      </c>
      <c r="O23" s="9">
        <f t="shared" si="3"/>
        <v>0</v>
      </c>
      <c r="P23" s="9">
        <f t="shared" si="4"/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f t="shared" si="5"/>
        <v>0</v>
      </c>
    </row>
    <row r="24" spans="1:29" x14ac:dyDescent="0.3">
      <c r="A24" s="2">
        <v>16</v>
      </c>
      <c r="B24" s="2" t="s">
        <v>24</v>
      </c>
      <c r="C24" s="38">
        <v>9</v>
      </c>
      <c r="D24" s="38">
        <v>3</v>
      </c>
      <c r="E24" s="38">
        <v>6</v>
      </c>
      <c r="F24" s="38">
        <v>95.65</v>
      </c>
      <c r="G24" s="38">
        <v>5</v>
      </c>
      <c r="H24" s="38">
        <v>85.65</v>
      </c>
      <c r="I24" s="38">
        <v>4</v>
      </c>
      <c r="J24" s="39">
        <v>65.650000000000006</v>
      </c>
      <c r="K24" s="9"/>
      <c r="L24" s="9">
        <f t="shared" si="0"/>
        <v>0</v>
      </c>
      <c r="M24" s="9">
        <f t="shared" si="1"/>
        <v>1</v>
      </c>
      <c r="N24" s="9">
        <f t="shared" si="2"/>
        <v>10</v>
      </c>
      <c r="O24" s="9">
        <f t="shared" si="3"/>
        <v>2</v>
      </c>
      <c r="P24" s="9">
        <f t="shared" si="4"/>
        <v>30</v>
      </c>
      <c r="Q24" s="9">
        <v>6</v>
      </c>
      <c r="R24" s="9">
        <v>95.65</v>
      </c>
      <c r="S24" s="9">
        <v>6</v>
      </c>
      <c r="T24" s="9">
        <v>95.65</v>
      </c>
      <c r="U24" s="9">
        <v>6</v>
      </c>
      <c r="V24" s="9">
        <v>95.65</v>
      </c>
      <c r="W24" s="27">
        <f t="shared" si="5"/>
        <v>100</v>
      </c>
    </row>
    <row r="25" spans="1:29" x14ac:dyDescent="0.3">
      <c r="A25" s="2">
        <v>17</v>
      </c>
      <c r="B25" s="2" t="s">
        <v>25</v>
      </c>
      <c r="C25" s="9"/>
      <c r="D25" s="9"/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26">
        <v>0</v>
      </c>
      <c r="K25" s="9"/>
      <c r="L25" s="9">
        <f t="shared" si="0"/>
        <v>0</v>
      </c>
      <c r="M25" s="9">
        <f t="shared" si="1"/>
        <v>0</v>
      </c>
      <c r="N25" s="9">
        <f t="shared" si="2"/>
        <v>0</v>
      </c>
      <c r="O25" s="9">
        <f t="shared" si="3"/>
        <v>0</v>
      </c>
      <c r="P25" s="9">
        <f t="shared" si="4"/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 t="e">
        <f t="shared" si="5"/>
        <v>#DIV/0!</v>
      </c>
    </row>
    <row r="26" spans="1:29" x14ac:dyDescent="0.3">
      <c r="A26" s="2">
        <v>18</v>
      </c>
      <c r="B26" s="2" t="s">
        <v>26</v>
      </c>
      <c r="C26" s="9">
        <v>15</v>
      </c>
      <c r="D26" s="9"/>
      <c r="E26" s="9">
        <v>5</v>
      </c>
      <c r="F26" s="9">
        <v>441.48</v>
      </c>
      <c r="G26" s="9">
        <v>5</v>
      </c>
      <c r="H26" s="9">
        <v>441.48</v>
      </c>
      <c r="I26" s="9">
        <v>5</v>
      </c>
      <c r="J26" s="26">
        <v>441.48</v>
      </c>
      <c r="K26" s="9"/>
      <c r="L26" s="9">
        <f t="shared" si="0"/>
        <v>0</v>
      </c>
      <c r="M26" s="9">
        <f t="shared" si="1"/>
        <v>0</v>
      </c>
      <c r="N26" s="9">
        <f t="shared" si="2"/>
        <v>0</v>
      </c>
      <c r="O26" s="9">
        <f t="shared" si="3"/>
        <v>0</v>
      </c>
      <c r="P26" s="9">
        <f t="shared" si="4"/>
        <v>0</v>
      </c>
      <c r="Q26" s="9">
        <v>5</v>
      </c>
      <c r="R26" s="9">
        <v>441.48</v>
      </c>
      <c r="S26" s="9">
        <v>5</v>
      </c>
      <c r="T26" s="9">
        <v>441.48</v>
      </c>
      <c r="U26" s="9">
        <v>5</v>
      </c>
      <c r="V26" s="9">
        <v>441.48</v>
      </c>
      <c r="W26" s="27">
        <f t="shared" si="5"/>
        <v>33.333333333333329</v>
      </c>
    </row>
    <row r="27" spans="1:29" x14ac:dyDescent="0.3">
      <c r="A27" s="2">
        <v>19</v>
      </c>
      <c r="B27" s="2" t="s">
        <v>27</v>
      </c>
      <c r="C27" s="35">
        <v>1380</v>
      </c>
      <c r="D27" s="40"/>
      <c r="E27" s="13">
        <v>233</v>
      </c>
      <c r="F27" s="41">
        <v>11684.014380000004</v>
      </c>
      <c r="G27" s="13">
        <v>233</v>
      </c>
      <c r="H27" s="41">
        <v>11684.014380000004</v>
      </c>
      <c r="I27" s="13">
        <v>233</v>
      </c>
      <c r="J27" s="41">
        <v>11684.014380000004</v>
      </c>
      <c r="K27" s="35"/>
      <c r="L27" s="9">
        <f t="shared" si="0"/>
        <v>4818.0585399999909</v>
      </c>
      <c r="M27" s="9">
        <f t="shared" si="1"/>
        <v>59</v>
      </c>
      <c r="N27" s="9">
        <f t="shared" si="2"/>
        <v>4818.0585399999909</v>
      </c>
      <c r="O27" s="9">
        <f t="shared" si="3"/>
        <v>59</v>
      </c>
      <c r="P27" s="9">
        <f t="shared" si="4"/>
        <v>4818.0585399999909</v>
      </c>
      <c r="Q27" s="9">
        <v>292</v>
      </c>
      <c r="R27" s="27">
        <v>16502.072919999995</v>
      </c>
      <c r="S27" s="9">
        <v>292</v>
      </c>
      <c r="T27" s="27">
        <v>16502.072919999995</v>
      </c>
      <c r="U27" s="9">
        <v>292</v>
      </c>
      <c r="V27" s="9">
        <v>16502.072919999995</v>
      </c>
      <c r="W27" s="27">
        <f>(S27+D27)/C27*100</f>
        <v>21.159420289855071</v>
      </c>
    </row>
    <row r="28" spans="1:29" x14ac:dyDescent="0.3">
      <c r="A28" s="2">
        <v>20</v>
      </c>
      <c r="B28" s="2" t="s">
        <v>28</v>
      </c>
      <c r="C28" s="9">
        <v>1681</v>
      </c>
      <c r="D28" s="9"/>
      <c r="E28" s="9">
        <v>1168</v>
      </c>
      <c r="F28" s="9">
        <v>15336</v>
      </c>
      <c r="G28" s="9">
        <v>1168</v>
      </c>
      <c r="H28" s="9">
        <v>15336</v>
      </c>
      <c r="I28" s="9">
        <v>252</v>
      </c>
      <c r="J28" s="26">
        <v>7602</v>
      </c>
      <c r="K28" s="9"/>
      <c r="L28" s="9">
        <f t="shared" si="0"/>
        <v>1865.3800179628997</v>
      </c>
      <c r="M28" s="9">
        <f t="shared" si="1"/>
        <v>112</v>
      </c>
      <c r="N28" s="9">
        <f t="shared" si="2"/>
        <v>1865.3800179628997</v>
      </c>
      <c r="O28" s="9">
        <f t="shared" si="3"/>
        <v>107</v>
      </c>
      <c r="P28" s="9">
        <f t="shared" si="4"/>
        <v>1996</v>
      </c>
      <c r="Q28" s="9">
        <v>1280</v>
      </c>
      <c r="R28" s="9">
        <v>17201.3800179629</v>
      </c>
      <c r="S28" s="9">
        <v>1280</v>
      </c>
      <c r="T28" s="9">
        <v>17201.3800179629</v>
      </c>
      <c r="U28" s="42">
        <v>359</v>
      </c>
      <c r="V28" s="2">
        <v>9598</v>
      </c>
      <c r="W28" s="27">
        <f t="shared" si="5"/>
        <v>76.145151695419386</v>
      </c>
    </row>
    <row r="29" spans="1:29" x14ac:dyDescent="0.3">
      <c r="A29" s="2">
        <v>21</v>
      </c>
      <c r="B29" s="2" t="s">
        <v>29</v>
      </c>
      <c r="C29" s="9">
        <v>338</v>
      </c>
      <c r="D29" s="9">
        <v>228</v>
      </c>
      <c r="E29" s="9">
        <v>110</v>
      </c>
      <c r="F29" s="9">
        <v>1276.1799999999998</v>
      </c>
      <c r="G29" s="9">
        <v>88</v>
      </c>
      <c r="H29" s="9">
        <v>948.45999999999992</v>
      </c>
      <c r="I29" s="9">
        <v>54</v>
      </c>
      <c r="J29" s="26">
        <v>430.18</v>
      </c>
      <c r="K29" s="9"/>
      <c r="L29" s="9">
        <f t="shared" si="0"/>
        <v>747.82000000000016</v>
      </c>
      <c r="M29" s="9">
        <f t="shared" si="1"/>
        <v>22</v>
      </c>
      <c r="N29" s="9">
        <f t="shared" si="2"/>
        <v>1074.54</v>
      </c>
      <c r="O29" s="9">
        <f t="shared" si="3"/>
        <v>56</v>
      </c>
      <c r="P29" s="9">
        <f t="shared" si="4"/>
        <v>1592.82</v>
      </c>
      <c r="Q29" s="9">
        <v>110</v>
      </c>
      <c r="R29" s="9">
        <v>2024</v>
      </c>
      <c r="S29" s="9">
        <v>110</v>
      </c>
      <c r="T29" s="9">
        <v>2023</v>
      </c>
      <c r="U29" s="9">
        <v>110</v>
      </c>
      <c r="V29" s="9">
        <v>2023</v>
      </c>
      <c r="W29" s="27">
        <f t="shared" si="5"/>
        <v>100</v>
      </c>
    </row>
    <row r="30" spans="1:29" s="6" customFormat="1" x14ac:dyDescent="0.3">
      <c r="A30" s="2">
        <v>22</v>
      </c>
      <c r="B30" s="43" t="s">
        <v>51</v>
      </c>
      <c r="C30" s="9">
        <v>470</v>
      </c>
      <c r="D30" s="9"/>
      <c r="E30" s="9"/>
      <c r="F30" s="9"/>
      <c r="G30" s="9"/>
      <c r="H30" s="9"/>
      <c r="I30" s="9"/>
      <c r="J30" s="26"/>
      <c r="K30" s="9"/>
      <c r="L30" s="9"/>
      <c r="M30" s="9"/>
      <c r="N30" s="9"/>
      <c r="O30" s="9"/>
      <c r="P30" s="9"/>
      <c r="Q30" s="9">
        <v>333</v>
      </c>
      <c r="R30" s="9">
        <v>4635</v>
      </c>
      <c r="S30" s="9">
        <v>333</v>
      </c>
      <c r="T30" s="9">
        <v>4635</v>
      </c>
      <c r="U30" s="9">
        <v>331</v>
      </c>
      <c r="V30" s="9">
        <v>4606</v>
      </c>
      <c r="W30" s="27">
        <f t="shared" si="5"/>
        <v>70.851063829787236</v>
      </c>
    </row>
    <row r="31" spans="1:29" x14ac:dyDescent="0.3">
      <c r="A31" s="2">
        <v>23</v>
      </c>
      <c r="B31" s="2" t="s">
        <v>30</v>
      </c>
      <c r="C31" s="9">
        <v>74</v>
      </c>
      <c r="D31" s="9">
        <v>10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26">
        <v>0</v>
      </c>
      <c r="K31" s="9"/>
      <c r="L31" s="9">
        <v>912.16746857999965</v>
      </c>
      <c r="M31" s="9">
        <v>64</v>
      </c>
      <c r="N31" s="9">
        <v>912.16746857999965</v>
      </c>
      <c r="O31" s="9">
        <v>56</v>
      </c>
      <c r="P31" s="9">
        <v>125.76961206800001</v>
      </c>
      <c r="Q31" s="9">
        <v>64</v>
      </c>
      <c r="R31" s="44">
        <v>912.16746857999965</v>
      </c>
      <c r="S31" s="9">
        <v>64</v>
      </c>
      <c r="T31" s="44">
        <v>912.16746857999965</v>
      </c>
      <c r="U31" s="9">
        <v>56</v>
      </c>
      <c r="V31" s="44">
        <v>125.76961206800001</v>
      </c>
      <c r="W31" s="9">
        <f t="shared" si="5"/>
        <v>100</v>
      </c>
    </row>
    <row r="32" spans="1:29" x14ac:dyDescent="0.3">
      <c r="A32" s="2">
        <v>24</v>
      </c>
      <c r="B32" s="2" t="s">
        <v>31</v>
      </c>
      <c r="C32" s="9">
        <v>31</v>
      </c>
      <c r="D32" s="9">
        <v>4</v>
      </c>
      <c r="E32" s="9">
        <v>25</v>
      </c>
      <c r="F32" s="9">
        <v>508.2</v>
      </c>
      <c r="G32" s="9">
        <v>25</v>
      </c>
      <c r="H32" s="9">
        <v>508.2</v>
      </c>
      <c r="I32" s="9">
        <v>25</v>
      </c>
      <c r="J32" s="26">
        <v>507.66</v>
      </c>
      <c r="K32" s="9"/>
      <c r="L32" s="9">
        <f t="shared" si="0"/>
        <v>517.46</v>
      </c>
      <c r="M32" s="9">
        <f t="shared" si="1"/>
        <v>2</v>
      </c>
      <c r="N32" s="9">
        <f t="shared" si="2"/>
        <v>517.46</v>
      </c>
      <c r="O32" s="9">
        <f t="shared" si="3"/>
        <v>2</v>
      </c>
      <c r="P32" s="9">
        <f t="shared" si="4"/>
        <v>518</v>
      </c>
      <c r="Q32" s="9">
        <v>27</v>
      </c>
      <c r="R32" s="9">
        <v>1025.6600000000001</v>
      </c>
      <c r="S32" s="9">
        <v>27</v>
      </c>
      <c r="T32" s="9">
        <v>1025.6600000000001</v>
      </c>
      <c r="U32" s="9">
        <v>27</v>
      </c>
      <c r="V32" s="9">
        <v>1025.6600000000001</v>
      </c>
      <c r="W32" s="9">
        <f t="shared" si="5"/>
        <v>100</v>
      </c>
    </row>
    <row r="33" spans="1:23" x14ac:dyDescent="0.3">
      <c r="A33" s="2">
        <v>25</v>
      </c>
      <c r="B33" s="2" t="s">
        <v>32</v>
      </c>
      <c r="C33" s="9">
        <v>18</v>
      </c>
      <c r="D33" s="9">
        <v>3</v>
      </c>
      <c r="E33" s="31">
        <v>15</v>
      </c>
      <c r="F33" s="31">
        <v>805.6</v>
      </c>
      <c r="G33" s="31">
        <v>15</v>
      </c>
      <c r="H33" s="31">
        <v>779.78</v>
      </c>
      <c r="I33" s="31">
        <v>9</v>
      </c>
      <c r="J33" s="31">
        <v>247.08</v>
      </c>
      <c r="K33" s="9"/>
      <c r="L33" s="9">
        <f t="shared" si="0"/>
        <v>0</v>
      </c>
      <c r="M33" s="9">
        <f t="shared" si="1"/>
        <v>0</v>
      </c>
      <c r="N33" s="9">
        <f t="shared" si="2"/>
        <v>0</v>
      </c>
      <c r="O33" s="9">
        <f t="shared" si="3"/>
        <v>0</v>
      </c>
      <c r="P33" s="9">
        <f t="shared" si="4"/>
        <v>0</v>
      </c>
      <c r="Q33" s="9">
        <v>15</v>
      </c>
      <c r="R33" s="9">
        <v>805.6</v>
      </c>
      <c r="S33" s="9">
        <v>15</v>
      </c>
      <c r="T33" s="9">
        <v>779.78</v>
      </c>
      <c r="U33" s="9">
        <v>9</v>
      </c>
      <c r="V33" s="9">
        <v>247.08</v>
      </c>
      <c r="W33" s="27">
        <f t="shared" si="5"/>
        <v>100</v>
      </c>
    </row>
    <row r="34" spans="1:23" x14ac:dyDescent="0.3">
      <c r="A34" s="2">
        <v>26</v>
      </c>
      <c r="B34" s="2" t="s">
        <v>33</v>
      </c>
      <c r="C34" s="45">
        <v>19</v>
      </c>
      <c r="D34" s="45"/>
      <c r="E34" s="45">
        <v>4</v>
      </c>
      <c r="F34" s="45">
        <v>23.8</v>
      </c>
      <c r="G34" s="45">
        <v>16</v>
      </c>
      <c r="H34" s="45">
        <v>23.8</v>
      </c>
      <c r="I34" s="45">
        <v>4</v>
      </c>
      <c r="J34" s="46">
        <v>23.8</v>
      </c>
      <c r="K34" s="9"/>
      <c r="L34" s="9">
        <f t="shared" si="0"/>
        <v>0</v>
      </c>
      <c r="M34" s="9">
        <f t="shared" si="1"/>
        <v>0</v>
      </c>
      <c r="N34" s="9">
        <f t="shared" si="2"/>
        <v>0</v>
      </c>
      <c r="O34" s="9">
        <f t="shared" si="3"/>
        <v>0</v>
      </c>
      <c r="P34" s="9">
        <f t="shared" si="4"/>
        <v>0</v>
      </c>
      <c r="Q34" s="9">
        <v>4</v>
      </c>
      <c r="R34" s="9">
        <v>23.8</v>
      </c>
      <c r="S34" s="9">
        <v>16</v>
      </c>
      <c r="T34" s="9">
        <v>23.8</v>
      </c>
      <c r="U34" s="9">
        <v>4</v>
      </c>
      <c r="V34" s="9">
        <v>23.8</v>
      </c>
      <c r="W34" s="27">
        <f t="shared" si="5"/>
        <v>84.210526315789465</v>
      </c>
    </row>
    <row r="35" spans="1:23" x14ac:dyDescent="0.3">
      <c r="A35" s="2">
        <v>27</v>
      </c>
      <c r="B35" s="2" t="s">
        <v>34</v>
      </c>
      <c r="C35" s="9"/>
      <c r="D35" s="9"/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26">
        <v>0</v>
      </c>
      <c r="K35" s="9"/>
      <c r="L35" s="9">
        <f t="shared" si="0"/>
        <v>0</v>
      </c>
      <c r="M35" s="9">
        <f t="shared" si="1"/>
        <v>0</v>
      </c>
      <c r="N35" s="9">
        <f t="shared" si="2"/>
        <v>0</v>
      </c>
      <c r="O35" s="9">
        <f t="shared" si="3"/>
        <v>0</v>
      </c>
      <c r="P35" s="9">
        <f t="shared" si="4"/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 t="e">
        <f t="shared" si="5"/>
        <v>#DIV/0!</v>
      </c>
    </row>
    <row r="36" spans="1:23" x14ac:dyDescent="0.3">
      <c r="A36" s="2">
        <v>28</v>
      </c>
      <c r="B36" s="2" t="s">
        <v>35</v>
      </c>
      <c r="C36" s="9">
        <v>591</v>
      </c>
      <c r="D36" s="9"/>
      <c r="E36" s="9">
        <v>216</v>
      </c>
      <c r="F36" s="42">
        <v>1337.8387620000001</v>
      </c>
      <c r="G36" s="9">
        <v>216</v>
      </c>
      <c r="H36" s="42">
        <v>1337.8387620000001</v>
      </c>
      <c r="I36" s="9">
        <v>199</v>
      </c>
      <c r="J36" s="47">
        <v>1144.021244</v>
      </c>
      <c r="K36" s="9"/>
      <c r="L36" s="9">
        <f t="shared" si="0"/>
        <v>0</v>
      </c>
      <c r="M36" s="9">
        <f t="shared" si="1"/>
        <v>0</v>
      </c>
      <c r="N36" s="9">
        <f t="shared" si="2"/>
        <v>0</v>
      </c>
      <c r="O36" s="9">
        <f t="shared" si="3"/>
        <v>0</v>
      </c>
      <c r="P36" s="9">
        <f t="shared" si="4"/>
        <v>0</v>
      </c>
      <c r="Q36" s="9">
        <v>216</v>
      </c>
      <c r="R36" s="48">
        <v>1337.8387620000001</v>
      </c>
      <c r="S36" s="9">
        <v>216</v>
      </c>
      <c r="T36" s="42">
        <v>1337.8387620000001</v>
      </c>
      <c r="U36" s="42">
        <v>199</v>
      </c>
      <c r="V36" s="42">
        <v>1144.021244</v>
      </c>
      <c r="W36" s="27">
        <f t="shared" si="5"/>
        <v>36.548223350253807</v>
      </c>
    </row>
    <row r="37" spans="1:23" x14ac:dyDescent="0.3">
      <c r="A37" s="2">
        <v>29</v>
      </c>
      <c r="B37" s="2" t="s">
        <v>36</v>
      </c>
      <c r="C37" s="9"/>
      <c r="D37" s="9"/>
      <c r="E37" s="9">
        <v>9</v>
      </c>
      <c r="F37" s="9">
        <v>49.64</v>
      </c>
      <c r="G37" s="9">
        <v>7</v>
      </c>
      <c r="H37" s="9">
        <v>49.53</v>
      </c>
      <c r="I37" s="9">
        <v>7</v>
      </c>
      <c r="J37" s="26">
        <v>49.53</v>
      </c>
      <c r="K37" s="9"/>
      <c r="L37" s="9">
        <f t="shared" si="0"/>
        <v>0</v>
      </c>
      <c r="M37" s="9">
        <f t="shared" si="1"/>
        <v>0</v>
      </c>
      <c r="N37" s="9">
        <f t="shared" si="2"/>
        <v>0</v>
      </c>
      <c r="O37" s="9">
        <f t="shared" si="3"/>
        <v>0</v>
      </c>
      <c r="P37" s="9">
        <f t="shared" si="4"/>
        <v>0</v>
      </c>
      <c r="Q37" s="9">
        <v>9</v>
      </c>
      <c r="R37" s="9">
        <v>49.64</v>
      </c>
      <c r="S37" s="9">
        <v>7</v>
      </c>
      <c r="T37" s="9">
        <v>49.53</v>
      </c>
      <c r="U37" s="9">
        <v>7</v>
      </c>
      <c r="V37" s="9">
        <v>49.53</v>
      </c>
      <c r="W37" s="9" t="e">
        <f t="shared" si="5"/>
        <v>#DIV/0!</v>
      </c>
    </row>
    <row r="38" spans="1:23" x14ac:dyDescent="0.3">
      <c r="A38" s="2">
        <v>30</v>
      </c>
      <c r="B38" s="49" t="s">
        <v>37</v>
      </c>
      <c r="C38" s="9"/>
      <c r="D38" s="9"/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26">
        <v>0</v>
      </c>
      <c r="K38" s="9"/>
      <c r="L38" s="9">
        <f t="shared" si="0"/>
        <v>0</v>
      </c>
      <c r="M38" s="9">
        <f t="shared" si="1"/>
        <v>0</v>
      </c>
      <c r="N38" s="9">
        <f t="shared" si="2"/>
        <v>0</v>
      </c>
      <c r="O38" s="9">
        <f t="shared" si="3"/>
        <v>0</v>
      </c>
      <c r="P38" s="9">
        <f t="shared" si="4"/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 t="e">
        <f t="shared" si="5"/>
        <v>#DIV/0!</v>
      </c>
    </row>
    <row r="39" spans="1:23" x14ac:dyDescent="0.3">
      <c r="A39" s="2">
        <v>31</v>
      </c>
      <c r="B39" s="2" t="s">
        <v>38</v>
      </c>
      <c r="C39" s="9">
        <v>376</v>
      </c>
      <c r="D39" s="9">
        <v>5</v>
      </c>
      <c r="E39" s="9">
        <v>371</v>
      </c>
      <c r="F39" s="9">
        <v>4267.0600000000004</v>
      </c>
      <c r="G39" s="9">
        <v>371</v>
      </c>
      <c r="H39" s="9">
        <v>4267.0599999999995</v>
      </c>
      <c r="I39" s="9">
        <v>35</v>
      </c>
      <c r="J39" s="26">
        <v>1662.32</v>
      </c>
      <c r="K39" s="9"/>
      <c r="L39" s="9">
        <f t="shared" si="0"/>
        <v>0</v>
      </c>
      <c r="M39" s="9">
        <f t="shared" si="1"/>
        <v>0</v>
      </c>
      <c r="N39" s="9">
        <f t="shared" si="2"/>
        <v>0</v>
      </c>
      <c r="O39" s="9">
        <f t="shared" si="3"/>
        <v>0</v>
      </c>
      <c r="P39" s="9">
        <f t="shared" si="4"/>
        <v>0</v>
      </c>
      <c r="Q39" s="9">
        <v>371</v>
      </c>
      <c r="R39" s="9">
        <v>4267.0600000000004</v>
      </c>
      <c r="S39" s="9">
        <v>371</v>
      </c>
      <c r="T39" s="9">
        <v>4267.0599999999995</v>
      </c>
      <c r="U39" s="9">
        <v>35</v>
      </c>
      <c r="V39" s="9">
        <v>1662.32</v>
      </c>
      <c r="W39" s="27">
        <f t="shared" si="5"/>
        <v>100</v>
      </c>
    </row>
    <row r="40" spans="1:23" x14ac:dyDescent="0.3">
      <c r="A40" s="36" t="s">
        <v>39</v>
      </c>
      <c r="B40" s="36"/>
      <c r="C40" s="2">
        <f t="shared" ref="C40:K40" si="7">SUM(C21:C39)</f>
        <v>5257</v>
      </c>
      <c r="D40" s="2">
        <f t="shared" si="7"/>
        <v>270</v>
      </c>
      <c r="E40" s="2">
        <v>2238</v>
      </c>
      <c r="F40" s="50">
        <v>36770.723142000003</v>
      </c>
      <c r="G40" s="2">
        <v>2218</v>
      </c>
      <c r="H40" s="2">
        <v>36065.623141999997</v>
      </c>
      <c r="I40" s="2">
        <v>830</v>
      </c>
      <c r="J40" s="50">
        <v>23915.735624000004</v>
      </c>
      <c r="K40" s="2">
        <f t="shared" si="7"/>
        <v>0</v>
      </c>
      <c r="L40" s="9">
        <f t="shared" si="0"/>
        <v>0</v>
      </c>
      <c r="M40" s="9">
        <f t="shared" si="1"/>
        <v>0</v>
      </c>
      <c r="N40" s="9">
        <f t="shared" si="2"/>
        <v>0</v>
      </c>
      <c r="O40" s="9">
        <f t="shared" si="3"/>
        <v>0</v>
      </c>
      <c r="P40" s="9">
        <f t="shared" si="4"/>
        <v>0</v>
      </c>
      <c r="Q40" s="2">
        <v>2238</v>
      </c>
      <c r="R40" s="50">
        <v>36770.723142000003</v>
      </c>
      <c r="S40" s="2">
        <v>2218</v>
      </c>
      <c r="T40" s="50">
        <v>36065.623141999997</v>
      </c>
      <c r="U40" s="2">
        <v>830</v>
      </c>
      <c r="V40" s="2">
        <v>23915.735624000004</v>
      </c>
      <c r="W40" s="50">
        <f t="shared" si="5"/>
        <v>47.327373026440931</v>
      </c>
    </row>
    <row r="41" spans="1:23" x14ac:dyDescent="0.3">
      <c r="A41" s="36" t="s">
        <v>40</v>
      </c>
      <c r="B41" s="36"/>
      <c r="C41" s="2">
        <f t="shared" ref="C41:D41" si="8">C20+C40</f>
        <v>12857</v>
      </c>
      <c r="D41" s="2">
        <f t="shared" si="8"/>
        <v>2476</v>
      </c>
      <c r="E41" s="2">
        <v>8008</v>
      </c>
      <c r="F41" s="50">
        <v>63363.523142000005</v>
      </c>
      <c r="G41" s="2">
        <v>7450</v>
      </c>
      <c r="H41" s="2">
        <v>61756.023141999991</v>
      </c>
      <c r="I41" s="2">
        <v>4413</v>
      </c>
      <c r="J41" s="50">
        <v>44617.155624000006</v>
      </c>
      <c r="K41" s="2">
        <f t="shared" ref="K41" si="9">K20+K40</f>
        <v>0</v>
      </c>
      <c r="L41" s="9">
        <f t="shared" si="0"/>
        <v>0</v>
      </c>
      <c r="M41" s="9">
        <f t="shared" si="1"/>
        <v>0</v>
      </c>
      <c r="N41" s="9">
        <f t="shared" si="2"/>
        <v>0</v>
      </c>
      <c r="O41" s="9">
        <f t="shared" si="3"/>
        <v>0</v>
      </c>
      <c r="P41" s="9">
        <f t="shared" si="4"/>
        <v>0</v>
      </c>
      <c r="Q41" s="2">
        <v>8008</v>
      </c>
      <c r="R41" s="50">
        <v>63363.523142000005</v>
      </c>
      <c r="S41" s="2">
        <v>7450</v>
      </c>
      <c r="T41" s="50">
        <v>61756.023141999991</v>
      </c>
      <c r="U41" s="2">
        <v>4413</v>
      </c>
      <c r="V41" s="2">
        <v>44617.155624000006</v>
      </c>
      <c r="W41" s="50">
        <f t="shared" si="5"/>
        <v>77.203080034222609</v>
      </c>
    </row>
    <row r="42" spans="1:23" x14ac:dyDescent="0.3">
      <c r="A42" s="2">
        <v>32</v>
      </c>
      <c r="B42" s="2" t="s">
        <v>41</v>
      </c>
      <c r="C42" s="9"/>
      <c r="D42" s="9"/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26">
        <v>0</v>
      </c>
      <c r="K42" s="9"/>
      <c r="L42" s="9">
        <f t="shared" si="0"/>
        <v>0</v>
      </c>
      <c r="M42" s="9">
        <f t="shared" si="1"/>
        <v>0</v>
      </c>
      <c r="N42" s="9">
        <f t="shared" si="2"/>
        <v>0</v>
      </c>
      <c r="O42" s="9">
        <f t="shared" si="3"/>
        <v>0</v>
      </c>
      <c r="P42" s="9">
        <f t="shared" si="4"/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 t="e">
        <f t="shared" si="5"/>
        <v>#DIV/0!</v>
      </c>
    </row>
    <row r="43" spans="1:23" x14ac:dyDescent="0.3">
      <c r="A43" s="2">
        <v>33</v>
      </c>
      <c r="B43" s="2" t="s">
        <v>42</v>
      </c>
      <c r="C43" s="9"/>
      <c r="D43" s="9"/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26">
        <v>0</v>
      </c>
      <c r="K43" s="9"/>
      <c r="L43" s="9">
        <f t="shared" si="0"/>
        <v>0</v>
      </c>
      <c r="M43" s="9">
        <f t="shared" si="1"/>
        <v>0</v>
      </c>
      <c r="N43" s="9">
        <f t="shared" si="2"/>
        <v>0</v>
      </c>
      <c r="O43" s="9">
        <f t="shared" si="3"/>
        <v>0</v>
      </c>
      <c r="P43" s="9">
        <f t="shared" si="4"/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 t="e">
        <f t="shared" si="5"/>
        <v>#DIV/0!</v>
      </c>
    </row>
    <row r="44" spans="1:23" s="7" customFormat="1" x14ac:dyDescent="0.3">
      <c r="A44" s="2">
        <v>34</v>
      </c>
      <c r="B44" s="2" t="s">
        <v>52</v>
      </c>
      <c r="C44" s="9">
        <v>19</v>
      </c>
      <c r="D44" s="9">
        <v>3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26">
        <v>0</v>
      </c>
      <c r="K44" s="9"/>
      <c r="L44" s="9">
        <f t="shared" si="0"/>
        <v>104</v>
      </c>
      <c r="M44" s="9">
        <f t="shared" si="1"/>
        <v>16</v>
      </c>
      <c r="N44" s="9">
        <f t="shared" si="2"/>
        <v>104</v>
      </c>
      <c r="O44" s="9">
        <f t="shared" si="3"/>
        <v>15</v>
      </c>
      <c r="P44" s="9">
        <f t="shared" si="4"/>
        <v>70</v>
      </c>
      <c r="Q44" s="9">
        <v>16</v>
      </c>
      <c r="R44" s="9">
        <v>104</v>
      </c>
      <c r="S44" s="9">
        <v>16</v>
      </c>
      <c r="T44" s="9">
        <v>104</v>
      </c>
      <c r="U44" s="9">
        <v>15</v>
      </c>
      <c r="V44" s="9">
        <v>70</v>
      </c>
      <c r="W44" s="27">
        <f t="shared" si="5"/>
        <v>100</v>
      </c>
    </row>
    <row r="45" spans="1:23" x14ac:dyDescent="0.3">
      <c r="A45" s="2">
        <v>35</v>
      </c>
      <c r="B45" s="2" t="s">
        <v>43</v>
      </c>
      <c r="C45" s="9"/>
      <c r="D45" s="9"/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26">
        <v>0</v>
      </c>
      <c r="K45" s="9"/>
      <c r="L45" s="9">
        <f t="shared" si="0"/>
        <v>0</v>
      </c>
      <c r="M45" s="9">
        <f t="shared" si="1"/>
        <v>0</v>
      </c>
      <c r="N45" s="9">
        <f t="shared" si="2"/>
        <v>0</v>
      </c>
      <c r="O45" s="9">
        <f t="shared" si="3"/>
        <v>0</v>
      </c>
      <c r="P45" s="9">
        <f t="shared" si="4"/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 t="e">
        <f t="shared" si="5"/>
        <v>#DIV/0!</v>
      </c>
    </row>
    <row r="46" spans="1:23" x14ac:dyDescent="0.3">
      <c r="A46" s="51" t="s">
        <v>46</v>
      </c>
      <c r="B46" s="52"/>
      <c r="C46" s="2">
        <f>SUM(C42:C45)</f>
        <v>19</v>
      </c>
      <c r="D46" s="2">
        <f t="shared" ref="D46:K46" si="10">SUM(D42:D45)</f>
        <v>3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f t="shared" si="10"/>
        <v>0</v>
      </c>
      <c r="L46" s="9">
        <f t="shared" si="0"/>
        <v>104</v>
      </c>
      <c r="M46" s="9">
        <f t="shared" si="1"/>
        <v>16</v>
      </c>
      <c r="N46" s="9">
        <f t="shared" si="2"/>
        <v>104</v>
      </c>
      <c r="O46" s="9">
        <f t="shared" si="3"/>
        <v>15</v>
      </c>
      <c r="P46" s="9">
        <f t="shared" si="4"/>
        <v>70</v>
      </c>
      <c r="Q46" s="2">
        <f t="shared" ref="Q46:V46" si="11">SUM(Q42:Q45)</f>
        <v>16</v>
      </c>
      <c r="R46" s="2">
        <f t="shared" si="11"/>
        <v>104</v>
      </c>
      <c r="S46" s="2">
        <f t="shared" si="11"/>
        <v>16</v>
      </c>
      <c r="T46" s="2">
        <f t="shared" si="11"/>
        <v>104</v>
      </c>
      <c r="U46" s="2">
        <f t="shared" si="11"/>
        <v>15</v>
      </c>
      <c r="V46" s="2">
        <f t="shared" si="11"/>
        <v>70</v>
      </c>
      <c r="W46" s="2">
        <f t="shared" si="5"/>
        <v>100</v>
      </c>
    </row>
    <row r="47" spans="1:23" x14ac:dyDescent="0.3">
      <c r="A47" s="36" t="s">
        <v>1</v>
      </c>
      <c r="B47" s="36"/>
      <c r="C47" s="2">
        <f t="shared" ref="C47:D47" si="12">C41+C46</f>
        <v>12876</v>
      </c>
      <c r="D47" s="2">
        <f t="shared" si="12"/>
        <v>2479</v>
      </c>
      <c r="E47" s="2">
        <v>8008</v>
      </c>
      <c r="F47" s="50">
        <v>63363.523142000005</v>
      </c>
      <c r="G47" s="2">
        <v>7450</v>
      </c>
      <c r="H47" s="2">
        <v>61756.023141999991</v>
      </c>
      <c r="I47" s="2">
        <v>4413</v>
      </c>
      <c r="J47" s="50">
        <v>44617.155624000006</v>
      </c>
      <c r="K47" s="2">
        <f t="shared" ref="K47" si="13">K41+K46</f>
        <v>0</v>
      </c>
      <c r="L47" s="9">
        <f t="shared" si="0"/>
        <v>104</v>
      </c>
      <c r="M47" s="9">
        <f t="shared" si="1"/>
        <v>16</v>
      </c>
      <c r="N47" s="9">
        <f t="shared" si="2"/>
        <v>104</v>
      </c>
      <c r="O47" s="9">
        <f t="shared" si="3"/>
        <v>15</v>
      </c>
      <c r="P47" s="9">
        <f t="shared" si="4"/>
        <v>70</v>
      </c>
      <c r="Q47" s="2">
        <f t="shared" ref="Q47:V47" si="14">Q41+Q46</f>
        <v>8024</v>
      </c>
      <c r="R47" s="2">
        <f t="shared" si="14"/>
        <v>63467.523142000005</v>
      </c>
      <c r="S47" s="2">
        <f t="shared" si="14"/>
        <v>7466</v>
      </c>
      <c r="T47" s="2">
        <f t="shared" si="14"/>
        <v>61860.023141999991</v>
      </c>
      <c r="U47" s="2">
        <f t="shared" si="14"/>
        <v>4428</v>
      </c>
      <c r="V47" s="2">
        <f t="shared" si="14"/>
        <v>44687.155624000006</v>
      </c>
      <c r="W47" s="50">
        <f t="shared" si="5"/>
        <v>77.236719478098792</v>
      </c>
    </row>
    <row r="49" spans="4:4" x14ac:dyDescent="0.3">
      <c r="D49" s="1"/>
    </row>
  </sheetData>
  <mergeCells count="25">
    <mergeCell ref="U2:W2"/>
    <mergeCell ref="A3:W3"/>
    <mergeCell ref="W5:W7"/>
    <mergeCell ref="E6:F6"/>
    <mergeCell ref="G6:H6"/>
    <mergeCell ref="I6:J6"/>
    <mergeCell ref="K6:L6"/>
    <mergeCell ref="M6:N6"/>
    <mergeCell ref="O6:P6"/>
    <mergeCell ref="Q6:R6"/>
    <mergeCell ref="T4:U4"/>
    <mergeCell ref="A5:A7"/>
    <mergeCell ref="B5:B7"/>
    <mergeCell ref="C5:C7"/>
    <mergeCell ref="D5:D7"/>
    <mergeCell ref="E5:J5"/>
    <mergeCell ref="K5:P5"/>
    <mergeCell ref="Q5:V5"/>
    <mergeCell ref="A47:B47"/>
    <mergeCell ref="S6:T6"/>
    <mergeCell ref="U6:V6"/>
    <mergeCell ref="A20:B20"/>
    <mergeCell ref="A40:B40"/>
    <mergeCell ref="A41:B41"/>
    <mergeCell ref="A46:B46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pnb1</dc:creator>
  <cp:lastModifiedBy>Administrator</cp:lastModifiedBy>
  <cp:lastPrinted>2021-02-09T07:09:00Z</cp:lastPrinted>
  <dcterms:created xsi:type="dcterms:W3CDTF">2020-06-18T07:12:10Z</dcterms:created>
  <dcterms:modified xsi:type="dcterms:W3CDTF">2021-02-09T07:09:34Z</dcterms:modified>
</cp:coreProperties>
</file>